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865019CB-4471-42DC-9783-3D9138D09CC6}"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alcChain>
</file>

<file path=xl/sharedStrings.xml><?xml version="1.0" encoding="utf-8"?>
<sst xmlns="http://schemas.openxmlformats.org/spreadsheetml/2006/main" count="608" uniqueCount="292">
  <si>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</si>
  <si>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</si>
  <si>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</si>
  <si>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</si>
  <si>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</si>
  <si>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</si>
  <si>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</si>
  <si>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</si>
  <si>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</si>
  <si>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</si>
  <si>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</si>
  <si>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</si>
  <si>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</si>
  <si>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</si>
  <si>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</si>
  <si>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</si>
  <si>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</si>
  <si>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</si>
  <si>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</si>
  <si>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</si>
  <si>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</si>
  <si>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</si>
  <si>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</si>
  <si>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</si>
  <si>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</si>
  <si>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</si>
  <si>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</si>
  <si>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</si>
  <si>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</si>
  <si>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</si>
  <si>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</si>
  <si>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</si>
  <si>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</si>
  <si>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</si>
  <si>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</si>
  <si>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</si>
  <si>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</si>
  <si>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</si>
  <si>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</si>
  <si>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</si>
  <si>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</si>
  <si>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</si>
  <si>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</si>
  <si>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</si>
  <si>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</si>
  <si>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</si>
  <si>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</si>
  <si>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</si>
  <si>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</si>
  <si>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</si>
  <si>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</si>
  <si>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</si>
  <si>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</si>
  <si>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</si>
  <si>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</si>
  <si>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</si>
  <si>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</si>
  <si>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</si>
  <si>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</si>
  <si>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</si>
  <si>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</si>
  <si>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</si>
  <si>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</si>
  <si>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</si>
  <si>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</si>
  <si>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</si>
  <si>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</si>
  <si>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</si>
  <si>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</si>
  <si>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</si>
  <si>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</si>
  <si>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</si>
  <si>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</si>
  <si>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Richardson, E; Taraskin, O</t>
  </si>
  <si>
    <t/>
  </si>
  <si>
    <t>Richardson, Erica; Taraskin, Oleg</t>
  </si>
  <si>
    <t>Mobilizing Youth for Health: Politics and Peer Education in Post-Soviet Russia</t>
  </si>
  <si>
    <t>EAST EUROPEAN POLITICS</t>
  </si>
  <si>
    <t>English</t>
  </si>
  <si>
    <t>Article</t>
  </si>
  <si>
    <t>The mid-Volga city of Saratov, Russia, has been the location of an effective grassroots anti-drug volunteer youth movement in recent years, with similar developments in other Russian cities. This has taken place, with some support from foreign agencies, in the context of a particular official post-Soviet youth and drug policy that has been less than wholly successful in regulating drug use among young people. Establishing close working relations with local government structures was of key importance for realization of the project, rather than links to international agencies. The significance of youth and health in political discourse on both the local and national scale was also important, although it is not clear whether this helps or hinders project development and innovation in this field.</t>
  </si>
  <si>
    <t>[Richardson, Erica] London Sch Hyg &amp; Trop Med, European Ctr Hlth Soc Transit, London, England; [Taraskin, Oleg] NGO Hlth Future, London, England</t>
  </si>
  <si>
    <t>University of London; London School of Hygiene &amp; Tropical Medicine</t>
  </si>
  <si>
    <t>Richardson, E (corresponding author), London Sch Hyg &amp; Trop Med, European Ctr Hlth Soc Transit, London, England.</t>
  </si>
  <si>
    <t>Richardson, Erica/0000-0001-9400-0316</t>
  </si>
  <si>
    <t>ROUTLEDGE JOURNALS, TAYLOR &amp; FRANCIS LTD</t>
  </si>
  <si>
    <t>ABINGDON</t>
  </si>
  <si>
    <t>2-4 PARK SQUARE, MILTON PARK, ABINGDON OX14 4RN, OXON, ENGLAND</t>
  </si>
  <si>
    <t>2159-9165</t>
  </si>
  <si>
    <t>2159-9173</t>
  </si>
  <si>
    <t>EAST EUR POLITICS</t>
  </si>
  <si>
    <t>East Eur. Politics</t>
  </si>
  <si>
    <t>SI</t>
  </si>
  <si>
    <t>10.1080/13523270500508544</t>
  </si>
  <si>
    <t>Area Studies; Political Science</t>
  </si>
  <si>
    <t>Emerging Sources Citation Index (ESCI)</t>
  </si>
  <si>
    <t>Area Studies; Government &amp; Law</t>
  </si>
  <si>
    <t>VC9PQ</t>
  </si>
  <si>
    <t>2023-10-08</t>
  </si>
  <si>
    <t>WOS:000435244500005</t>
  </si>
  <si>
    <t>Minina, E; Pavlenko, E</t>
  </si>
  <si>
    <t>Minina, Elena; Pavlenko, Ekaterina</t>
  </si>
  <si>
    <t>'Choosing the lesser of evils': cultural narrative and career decision-making in post-Soviet Russia</t>
  </si>
  <si>
    <t>JOURNAL OF YOUTH STUDIES</t>
  </si>
  <si>
    <t>Article; Early Access</t>
  </si>
  <si>
    <t>Cultural narrative; Russian youth; cultural autonomy; career choice; higher education</t>
  </si>
  <si>
    <t>WORKING-CLASS STUDENTS; HIGHER-EDUCATION; CLASS MOBILITY; SELF-EFFICACY; SOCIOLOGY; SCHOOL; OPPORTUNITY; SELECTION; QUALITY; CHOICE</t>
  </si>
  <si>
    <t>This paper employs the concepts of cultural narrative to examine career choice among post-Soviet Russian teenagers going into higher education. Drawing on insights from cultural sociology more broadly and the cultural autonomy thesis more specifically, we demonstrate how the cultural narrative of a university degree as a 'must-have at all costs' subjugates various career decision-making logics identified, while downplaying individual agency and reflexivity. We argue that, by misdirecting career choice from opportunities to constraints, the dominant narrative serves to limit, rather than diversify, young people's career choice and social mobility potential. We go on to theorise the interplay between culture and social institutions. Drawing on the cultural interpretation of Unified State Exam - a neoliberal educational governance tool - we show how cultural narrative hijacks institutional interpretations and usages, re-grounding neoliberal sensibilities in Soviet-era ones.</t>
  </si>
  <si>
    <t>[Minina, Elena; Pavlenko, Ekaterina] Higher Sch Econ, Inst Educ, Potapovsky 16-10,Room 407, Moscow 101000, Russia</t>
  </si>
  <si>
    <t>HSE University (National Research University Higher School of Economics)</t>
  </si>
  <si>
    <t>Minina, E (corresponding author), Higher Sch Econ, Inst Educ, Potapovsky 16-10,Room 407, Moscow 101000, Russia.</t>
  </si>
  <si>
    <t>fidelliep@gmail.com</t>
  </si>
  <si>
    <t>Basic Research Program of the National Research University Higher School of Economics [TZ-157]</t>
  </si>
  <si>
    <t>Basic Research Program of the National Research University Higher School of Economics</t>
  </si>
  <si>
    <t>This work was supported by the Basic Research Program of the National Research University Higher School of Economics [grant number TZ-157].</t>
  </si>
  <si>
    <t>1367-6261</t>
  </si>
  <si>
    <t>1469-9680</t>
  </si>
  <si>
    <t>J YOUTH STUD</t>
  </si>
  <si>
    <t>J. Youth Stud.</t>
  </si>
  <si>
    <t>2022 MAY 13</t>
  </si>
  <si>
    <t>10.1080/13676261.2022.2071123</t>
  </si>
  <si>
    <t>MAY 2022</t>
  </si>
  <si>
    <t>Social Sciences, Interdisciplinary</t>
  </si>
  <si>
    <t>Social Science Citation Index (SSCI)</t>
  </si>
  <si>
    <t>Social Sciences - Other Topics</t>
  </si>
  <si>
    <t>1G3MO</t>
  </si>
  <si>
    <t>WOS:000795755300001</t>
  </si>
  <si>
    <t>Temkina, A; Zdravomyslova, E</t>
  </si>
  <si>
    <t>Temkina, Anna; Zdravomyslova, Elena</t>
  </si>
  <si>
    <t>The Sexual Scripts and Identity of Middle-Class Russian Women</t>
  </si>
  <si>
    <t>SEXUALITY &amp; CULTURE-AN INTERDISCIPLINARY JOURNAL</t>
  </si>
  <si>
    <t>Sexual scripts; Women; Generations; Russia; Gender identity</t>
  </si>
  <si>
    <t>The purpose of this article is to provide an analysis of changes in the organization of sexual life among Russian women and to describe a spectrum of sexual scripts that characterize different generations. Based on biographical interviews with urban middle-class women we identify five such scripts of sexual life. On one hand, the analysis shows that representatives of the late Soviet generations are oriented towards the pronatal, romantic and friendship scripts of sexual relationships. Soviet women faced structural barriers in their sexual lives: gender inequality and lack of institutional provision of sexual practices. On the other hand, the analysis shows that the sexual culture of women belonging to the younger, post-Soviet generation differs considerably from that of their (demographic) mothers and grandmothers, the women of the Soviet generations. Among the women belonging to the post-Soviet generation, the hedonistic and instrumental scripts become more articulate. The current rationalization trend in sexual life presumes women's conscious choice of sexual partners and reproductive strategies. Women are reflexive towards their sexual desire and represent agency, acting intentionally in order to control intimate relationships in which they are involved. However, young women also face numerous barriers caused by the lack of institutional reflexivity on sexuality and gender polarization.</t>
  </si>
  <si>
    <t>[Temkina, Anna; Zdravomyslova, Elena] European Univ St Petersburg, St Petersburg, Russia</t>
  </si>
  <si>
    <t>European University at Saint Petersburg</t>
  </si>
  <si>
    <t>Zdravomyslova, E (corresponding author), European Univ St Petersburg, St Petersburg, Russia.</t>
  </si>
  <si>
    <t>zdrav3@yandex.ru</t>
  </si>
  <si>
    <t>Темкина, Анна/AAU-5329-2020</t>
  </si>
  <si>
    <t>Central European University (CEU); Ford Foundation; Novartis company</t>
  </si>
  <si>
    <t>The article is based on research supported by Central European University (CEU), the Ford Foundation, and the Novartis company. We are thankful to A. Rotkirch and anonymous reviewers for their comments and to B. Schechter for language correction.</t>
  </si>
  <si>
    <t>SPRINGER</t>
  </si>
  <si>
    <t>NEW YORK</t>
  </si>
  <si>
    <t>ONE NEW YORK PLAZA, SUITE 4600, NEW YORK, NY, UNITED STATES</t>
  </si>
  <si>
    <t>1095-5143</t>
  </si>
  <si>
    <t>1936-4822</t>
  </si>
  <si>
    <t>SEX CULT</t>
  </si>
  <si>
    <t>Sex. Cult.</t>
  </si>
  <si>
    <t>JUN</t>
  </si>
  <si>
    <t>10.1007/s12119-015-9272-7</t>
  </si>
  <si>
    <t>VF6YJ</t>
  </si>
  <si>
    <t>WOS:000443440100004</t>
  </si>
  <si>
    <t>Fournier, A</t>
  </si>
  <si>
    <t>Fournier, Anna</t>
  </si>
  <si>
    <t>Immature Publics: Democratic Revolutions and Youth Activists in the Eye of Authority</t>
  </si>
  <si>
    <t>ANTHROPOLOGICAL QUARTERLY</t>
  </si>
  <si>
    <t>Protests; youth; agency; neoliberalism; elites; Ukraine; Russian Federation</t>
  </si>
  <si>
    <t>RUSSIA; VOLUNTARISM; NASHI; STATE</t>
  </si>
  <si>
    <t>In the last decade or so, we have witnessed the spread of so-called democratic revolutions across post-Soviet states, Northern Africa, and the Middle East, and young people have often been at the forefront of these protest movements. This article tracks ruling elite discursive responses to youth-led protests, and particularly elites' constructions of the political agency of youth in Ukraine (the Orange Revolution of 2004) and in the Russian Federation (the anti-government protests of 2011-2012). I propose that it is the slippage between different figurations of youth agency (as both pawn and threat, dangerous and defenseless) that makes tropes of youth useful for elites to think and act with. Drawing on Jean and John Comaroff's (2001) work on millennial capitalism, I argue that ruling elites' use of these tropes reveals their anxiety about governing post-Soviet citizen-consumers who appear youth-like in their susceptibility to seduction by Western goods, values, and practices. Through their depictions of protesters as pre-moral and pre-rational (mindless, senseless, easily brainwashed or bought by the West), elites in Ukraine and Russia equate the advance of neoliberalism on their territories with the (re)infantilization of their citizenries. On the one hand, these elite discourses provide local audiences with a critical perspective on neoliberalism, but on the other hand, they also articulate a powerful logic of civic exclusion one that extends not only to young people but also potentially to dissenters of all ages.</t>
  </si>
  <si>
    <t>[Fournier, Anna] Univ Manitoba, Winnipeg, MB R3T 2N2, Canada; [Fournier, Anna] Johns Hopkins Univ, Baltimore, MD 21218 USA</t>
  </si>
  <si>
    <t>University of Manitoba; Johns Hopkins University</t>
  </si>
  <si>
    <t>Fournier, A (corresponding author), Univ Manitoba, Winnipeg, MB R3T 2N2, Canada.</t>
  </si>
  <si>
    <t>Department of Political Science at the Johns Hopkins University; Social Sciences and Humanities Research Council of Canada (SSHRC); Shevchenko Scientific Society (Kuziw Fund), New York</t>
  </si>
  <si>
    <t>Department of Political Science at the Johns Hopkins University; Social Sciences and Humanities Research Council of Canada (SSHRC)(Social Sciences and Humanities Research Council of Canada (SSHRC)); Shevchenko Scientific Society (Kuziw Fund), New York</t>
  </si>
  <si>
    <t>I wish to thank Margaret Keck, Jane Bennett, Lester Spence, Jeffrey Brooks, Niloofar Haeri, Paul Silverstein, and Neringa Klumbyte for their invaluable feedback on previous drafts of this article. I would also like to thank the editors and anonymous reviewers at Anthropological Quarterly for their insightful comments. I am grateful to the Department of Political Science at the Johns Hopkins University, and especially Steven David, for providing support for my research on post-Soviet protest movements. The fieldwork component of this article was funded in part by the Social Sciences and Humanities Research Council of Canada (SSHRC) and the Shevchenko Scientific Society (Kuziw Fund), New York.</t>
  </si>
  <si>
    <t>GEORGE WASHINGTON UNIV INST ETHNOGRAPHIC RESEARCH</t>
  </si>
  <si>
    <t>WASHINGTON</t>
  </si>
  <si>
    <t>GEORGE WASHINGTON UNIV, 2110 G ST, N W, WASHINGTON, DC 20052 USA</t>
  </si>
  <si>
    <t>0003-5491</t>
  </si>
  <si>
    <t>1534-1518</t>
  </si>
  <si>
    <t>ANTHROPOL QUART</t>
  </si>
  <si>
    <t>Anthropol. Q.</t>
  </si>
  <si>
    <t>WIN</t>
  </si>
  <si>
    <t>10.1353/anq.2015.0000</t>
  </si>
  <si>
    <t>Anthropology</t>
  </si>
  <si>
    <t>CE4OW</t>
  </si>
  <si>
    <t>WOS:000351810900002</t>
  </si>
  <si>
    <t>Pavlovets, M</t>
  </si>
  <si>
    <t>Pavlovets, Mikhail</t>
  </si>
  <si>
    <t>APOLOGY OF STALINISM IN POST-SOVIET LITERATURE TEXTBOOKS</t>
  </si>
  <si>
    <t>LOGOS</t>
  </si>
  <si>
    <t>Russian</t>
  </si>
  <si>
    <t>late Soviet conservatism; Soviet literature; Stalin; literature textbooks; scholastic literature canon</t>
  </si>
  <si>
    <t>The article is devoted to the apology of Joseph Stalin and Stalinism in a number of post-Soviet literature textbooks. Their authors had a generally positive assessment of Stalin's role, not only as the head of the Soviet state, but also as the moderator of the literary process in the Soviet Union. Stalin's personal evaluation of concrete writers and their literary efforts - as well as, to some degree, the attitudes of these authors towards this Father of Nations - became an important factor in their inclusion into the classroom canon of textbooks or, on the contrary, discredited and excluded them from it. The authors of these books carefully selected and reinterpreted the facts to emphasize Stalin's exceptional importance for the development of 20th century Russian literature. Thus, Stalin appeared as the most important figure of the literary process of the Soviet period, and the single method of Soviet literature which was being approved during his reign - socialist realism - as a natural extension and embodiment of humanistic traditions of Russian literary classics. In Soviet school textbooks, there is an attempt to create a concept of the history of the 20th century Russian literature on the ideological basis of the late Soviet soil-bound conservatism, and to conceptualize Stalinism as the natural continuation of pre-revolutionary political-ideological conservatism. Thus, the school subject literature is used as an ideological tool to indoctrinate the younger generation with a  national-patriotic spirit. Moreover, this ideological line persisted in textbooks throughout the 1990s and 2000s with almost no adjustment, while their distribution was preferentially maintained by government agencies.</t>
  </si>
  <si>
    <t>[Pavlovets, Mikhail] Natl Res Univ, HSE, Sch Philol, Fac Humanities, 21-4 Staraya Basmannaya Str, Moscow 105066, Russia</t>
  </si>
  <si>
    <t>Pavlovets, M (corresponding author), Natl Res Univ, HSE, Sch Philol, Fac Humanities, 21-4 Staraya Basmannaya Str, Moscow 105066, Russia.</t>
  </si>
  <si>
    <t>mpavlovets@hse.ru</t>
  </si>
  <si>
    <t>Pavlovets, Mikhail/0000-0001-7246-1787</t>
  </si>
  <si>
    <t>GAIDAR INST ECONOMIC POLICY</t>
  </si>
  <si>
    <t>MOSCOW</t>
  </si>
  <si>
    <t>GAZETNYI PER, 5, MOSCOW, 125993, RUSSIA</t>
  </si>
  <si>
    <t>0869-5377</t>
  </si>
  <si>
    <t>LOGOS-RUSS</t>
  </si>
  <si>
    <t>Logos-Russ.</t>
  </si>
  <si>
    <t>10.22394/0869-5377-2017-5-65-84</t>
  </si>
  <si>
    <t>Philosophy</t>
  </si>
  <si>
    <t>FR7VF</t>
  </si>
  <si>
    <t>Bronze</t>
  </si>
  <si>
    <t>WOS:000419279500005</t>
  </si>
  <si>
    <t>Silvan, K</t>
  </si>
  <si>
    <t>Silvan, K.</t>
  </si>
  <si>
    <t>Youth Policy Practice in Post-Soviet Russia and Belarus: Past and Present</t>
  </si>
  <si>
    <t>MIR ROSSII-UNIVERSE OF RUSSIA</t>
  </si>
  <si>
    <t>youth policy; youth organizations; policy practice; Belarus; Russia; process tracing; contemporary history</t>
  </si>
  <si>
    <t>This article examines the changes and continuities in youth policy practice in the Russian Federation and the Republic of Belarus from the mid-1980s until the present day. The article finds that while there were notable similarities between Belarus and Russia in the early 1990s, the practice of youth policy has since developed distinctively in the two countries, with Belarus currently demonstrating a mass organization model and Russia a complex model of youth policy practice. The focus on a patriotic upbringing and an approach that tends to ignore young people's agency are recognized as features that stem from the two countries' shared Soviet past and their present authoritarian tendencies and thus distinguish the Belarusian and Russian approaches to youth policy practice in comparison with other countries, although the aim of youth policy, to bring up ideal citizens, remains universal.</t>
  </si>
  <si>
    <t>[Silvan, K.] Univ Helsinki, Polit Hist, Snellmaninkatu 14, FIN-00014 Helsinki, Finland</t>
  </si>
  <si>
    <t>University of Helsinki</t>
  </si>
  <si>
    <t>Silvan, K (corresponding author), Univ Helsinki, Polit Hist, Snellmaninkatu 14, FIN-00014 Helsinki, Finland.</t>
  </si>
  <si>
    <t>kristiina.silvan@helsinki.fi</t>
  </si>
  <si>
    <t>Silvan, Kristiina/0000-0001-6599-2141</t>
  </si>
  <si>
    <t>Strategic Research Council (STN) at the Academy of Finland [303480, 303529]; Academy of Finland (AKA) [303529, 303480, 303529, 303480] Funding Source: Academy of Finland (AKA)</t>
  </si>
  <si>
    <t>Strategic Research Council (STN) at the Academy of Finland; Academy of Finland (AKA)(Research Council of Finland)</t>
  </si>
  <si>
    <t>This article was written while working in a project Multilayered Borders of Global Security (GLASE), funded by the Strategic Research Council (STN) at the Academy of Finland, decision numbers 303480 and 303529.</t>
  </si>
  <si>
    <t>NATL RESEARCH UNIV HIGHER SCH ECONOMICS</t>
  </si>
  <si>
    <t>SHABOLOVKA, 26, MOSCOW, 119049, RUSSIA</t>
  </si>
  <si>
    <t>1811-038X</t>
  </si>
  <si>
    <t>1811-0398</t>
  </si>
  <si>
    <t>MIR ROSS</t>
  </si>
  <si>
    <t>Mir Ross.</t>
  </si>
  <si>
    <t>10.17323/1811-038X-2019-28-1-161-171</t>
  </si>
  <si>
    <t>Area Studies</t>
  </si>
  <si>
    <t>JR5TK</t>
  </si>
  <si>
    <t>WOS:000499687000008</t>
  </si>
  <si>
    <t>Krivonos, D</t>
  </si>
  <si>
    <t>Krivonos, Daria</t>
  </si>
  <si>
    <t>Carrying Europe's 'White Burden', Sustaining Racial Capitalism: Young Post-Soviet Migrant Workers in Helsinki and Warsaw</t>
  </si>
  <si>
    <t>SOCIOLOGY-THE JOURNAL OF THE BRITISH SOCIOLOGICAL ASSOCIATION</t>
  </si>
  <si>
    <t>Eastern Europe; migration; race; racial capitalism; whiteness</t>
  </si>
  <si>
    <t>RACE; EAST; ISLAMOPHOBIA; COLONIALITY; POLITICS; AGENCY</t>
  </si>
  <si>
    <t>The opening up of sociology to postcolonial and critical race thinking has been predominantly animated by the relations between western metropoles and their (post)colonies. 'Eastern Europe' seems to be an uneasy fit in this discussion, being excluded from the idea of 'Europe'; at the same time, it is not grouped together with non-European Others in terms of colonial histories. Drawing on fieldwork among young Russian and Ukrainian migrant workers in Helsinki (2014-2016) and Warsaw (2020), the article examines global connections that tie the North/West, South and East in these migrants' imaginaries and material lives after migration. I demonstrate that Eastern European subjects are not outsiders to global racial capitalist orders but participate in sustaining a colonial project of Europe, whiteness and labour. The article argues for the importance of articulating postcoloniality of Eastern Europe vis-a-vis the West together with race to show the complicity of semi-peripheries with the global structures of racial capitalism.</t>
  </si>
  <si>
    <t>[Krivonos, Daria] Univ Helsinki, Helsinki, Finland; [Krivonos, Daria] Univ Helsinki, Siltavuorenpenger 1A, Helsinki 00170, Finland</t>
  </si>
  <si>
    <t>University of Helsinki; University of Helsinki</t>
  </si>
  <si>
    <t>Krivonos, D (corresponding author), Univ Helsinki, Siltavuorenpenger 1A, Helsinki 00170, Finland.</t>
  </si>
  <si>
    <t>daria.krivonos@helsinki.fi</t>
  </si>
  <si>
    <t>Krivonos, Daria/0000-0003-1393-1464</t>
  </si>
  <si>
    <t>SAGE PUBLICATIONS LTD</t>
  </si>
  <si>
    <t>LONDON</t>
  </si>
  <si>
    <t>1 OLIVERS YARD, 55 CITY ROAD, LONDON EC1Y 1SP, ENGLAND</t>
  </si>
  <si>
    <t>0038-0385</t>
  </si>
  <si>
    <t>1469-8684</t>
  </si>
  <si>
    <t>SOCIOLOGY</t>
  </si>
  <si>
    <t>Sociol.-J. Brit. Sociol. Assoc.</t>
  </si>
  <si>
    <t>AUG</t>
  </si>
  <si>
    <t>10.1177/00380385221122413</t>
  </si>
  <si>
    <t>NOV 2022</t>
  </si>
  <si>
    <t>Sociology</t>
  </si>
  <si>
    <t>M4HX2</t>
  </si>
  <si>
    <t>hybrid</t>
  </si>
  <si>
    <t>WOS:000882767900001</t>
  </si>
  <si>
    <t>Shlapentokh, V</t>
  </si>
  <si>
    <t>Shlapentokh, Vladimir</t>
  </si>
  <si>
    <t>Corruption, the power of state and big business in Soviet and post-Soviet regimes</t>
  </si>
  <si>
    <t>COMMUNIST AND POST-COMMUNIST STUDIES</t>
  </si>
  <si>
    <t>Corruption and its functions; Feudalization; Soviet society; Putin; Cultural analysis; State; Rent</t>
  </si>
  <si>
    <t>The growth of corruption after 1991 was probably unavoidable. The privatization of the state economy created favorable conditions for corruption, which did not exist before. The feudalization of a society, with its weakening of the state and the high autonomy of its office holders, was another major factor behind the outburst of corruption. However, while these objective factors account for a great part of corruption's growth, the transformation of the leaders of the country to people who encouraged corruption for their own benefit-one of the major elements of feudalization-also played an extremely large role in spreading corruption inside the country. Corruption poses greater concerns to society in the long term. Russian corruption undermines labor ethics, particularly among younger generations. Russian youths firmly believe that bribes and connections are the best and perhaps only way to become successful. Widespread corruption creates a parallel, semi-feudal chain of command that competes with the official hierarchy. The weakness of law enforcement agencies, as well as the army-now almost totally demoralized-is, to a great extent, the product of corruption. (C) 2012 Published by Elsevier Ltd on behalf of The Regents of the University of California.</t>
  </si>
  <si>
    <t>Michigan State Univ, Dept Sociol, E Lansing, MI 48824 USA</t>
  </si>
  <si>
    <t>Michigan State University</t>
  </si>
  <si>
    <t>Shlapentokh, V (corresponding author), Michigan State Univ, Dept Sociol, 408B Berkey Hall, E Lansing, MI 48824 USA.</t>
  </si>
  <si>
    <t>UNIV CALIFORNIA PRESS</t>
  </si>
  <si>
    <t>OAKLAND</t>
  </si>
  <si>
    <t>155 GRAND AVE, SUITE 400, OAKLAND, CA 94612-3758 USA</t>
  </si>
  <si>
    <t>0967-067X</t>
  </si>
  <si>
    <t>1873-6920</t>
  </si>
  <si>
    <t>COMMUNIS POST-COMMUN</t>
  </si>
  <si>
    <t>Communist Post-Communist Stud.</t>
  </si>
  <si>
    <t>MAR</t>
  </si>
  <si>
    <t>10.1016/j.postcomstud.2012.12.010</t>
  </si>
  <si>
    <t>International Relations; Political Science</t>
  </si>
  <si>
    <t>International Relations; Government &amp; Law</t>
  </si>
  <si>
    <t>113ZM</t>
  </si>
  <si>
    <t>WOS:000316709100012</t>
  </si>
  <si>
    <t>Cucciolla, RM</t>
  </si>
  <si>
    <t>Cucciolla, Riccardo Mario</t>
  </si>
  <si>
    <t>Aleksandr Minkin: A pioneer of investigative journalism in Soviet Central Asia (1979-1991)</t>
  </si>
  <si>
    <t>JOURNALISM</t>
  </si>
  <si>
    <t>Child labor; corruption; cotton monoculture; investigative journalism; Minkin; Uzbekistan</t>
  </si>
  <si>
    <t>In the 1980s, Aleksandr Minkin was a young Russian journalist at the beginning of a brilliant career as a literary and theater critic. During his tours in Central Asia, he turned to investigative journalism, reporting on the unstable circumstances in Soviet peripheries, painting a picture for the Soviet public of the brutal side of Bolshevik modernization, such as cotton monoculture in Uzbekistan, the exploitation of peasants, the spread of deformities and disease in children due to the abuse of defoliants and pesticides in rural areas, widespread corruption, as well as the general social backwardness of the most remote areas of the USSR. In 1988, the magazineOgonekpublished Minkin's famous piece 'khlopkorab' (cotton slave) - denouncing for the first time in the Soviet press the exploitation of child labor in the cotton fields - as well as other articles revealing the use of dangerous Butifos defoliant, and the spread of illness in the republic. These articles caused a sensation and were at the center of a political debate during perestroika that both thrilled Soviet readers and frightened the Communist party. Minkin was viciously attacked by the official press and endured the surveillance of Soviet security authorities, as well as of foreign intelligence agencies. However, the campaign to discredit him could not cover the scandals up entirely, and Minkin became a symbol of free journalism, and a liberal intellectual figure in post-Soviet Russia, raising public awareness of social and environmental issues in Central Asia that had been officially hidden for decades.</t>
  </si>
  <si>
    <t>[Cucciolla, Riccardo Mario] Natl Res Univ Higher Sch Econ, Int Ctr Hist &amp; Sociol World War II &amp; Its Conseque, Staraya Basmannaya Str 21-4, Moscow 105066, Russia</t>
  </si>
  <si>
    <t>Cucciolla, RM (corresponding author), Natl Res Univ Higher Sch Econ, Int Ctr Hist &amp; Sociol World War II &amp; Its Conseque, Staraya Basmannaya Str 21-4, Moscow 105066, Russia.</t>
  </si>
  <si>
    <t>rcucciolla@hse.ru</t>
  </si>
  <si>
    <t>Cucciolla, Riccardo Mario/V-6722-2017</t>
  </si>
  <si>
    <t>Cucciolla, Riccardo Mario/0000-0001-5948-5311</t>
  </si>
  <si>
    <t>SAGE PUBLICATIONS INC</t>
  </si>
  <si>
    <t>THOUSAND OAKS</t>
  </si>
  <si>
    <t>2455 TELLER RD, THOUSAND OAKS, CA 91320 USA</t>
  </si>
  <si>
    <t>1464-8849</t>
  </si>
  <si>
    <t>1741-3001</t>
  </si>
  <si>
    <t>Journalism</t>
  </si>
  <si>
    <t>NOV</t>
  </si>
  <si>
    <t>10.1177/1464884917751305</t>
  </si>
  <si>
    <t>Communication</t>
  </si>
  <si>
    <t>OB9ZV</t>
  </si>
  <si>
    <t>WOS:000578823400008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</si>
</sst>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0"/>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74</v>
      </c>
      <c r="U2" t="s">
        <v>74</v>
      </c>
      <c r="V2" t="s">
        <v>80</v>
      </c>
      <c r="W2" t="s">
        <v>81</v>
      </c>
      <c r="X2" t="s">
        <v>82</v>
      </c>
      <c r="Y2" t="s">
        <v>83</v>
      </c>
      <c r="Z2" t="s">
        <v>74</v>
      </c>
      <c r="AA2" t="s">
        <v>74</v>
      </c>
      <c r="AB2" t="s">
        <v>84</v>
      </c>
      <c r="AC2" t="s">
        <v>74</v>
      </c>
      <c r="AD2" t="s">
        <v>74</v>
      </c>
      <c r="AE2" t="s">
        <v>74</v>
      </c>
      <c r="AF2" t="s">
        <v>74</v>
      </c>
      <c r="AG2">
        <v>33</v>
      </c>
      <c r="AH2">
        <v>3</v>
      </c>
      <c r="AI2">
        <v>3</v>
      </c>
      <c r="AJ2">
        <v>0</v>
      </c>
      <c r="AK2">
        <v>0</v>
      </c>
      <c r="AL2" t="s">
        <v>85</v>
      </c>
      <c r="AM2" t="s">
        <v>86</v>
      </c>
      <c r="AN2" t="s">
        <v>87</v>
      </c>
      <c r="AO2" t="s">
        <v>88</v>
      </c>
      <c r="AP2" t="s">
        <v>89</v>
      </c>
      <c r="AQ2" t="s">
        <v>74</v>
      </c>
      <c r="AR2" t="s">
        <v>90</v>
      </c>
      <c r="AS2" t="s">
        <v>91</v>
      </c>
      <c r="AT2" t="s">
        <v>74</v>
      </c>
      <c r="AU2">
        <v>2006</v>
      </c>
      <c r="AV2">
        <v>22</v>
      </c>
      <c r="AW2">
        <v>1</v>
      </c>
      <c r="AX2" t="s">
        <v>74</v>
      </c>
      <c r="AY2" t="s">
        <v>74</v>
      </c>
      <c r="AZ2" t="s">
        <v>92</v>
      </c>
      <c r="BA2" t="s">
        <v>74</v>
      </c>
      <c r="BB2">
        <v>73</v>
      </c>
      <c r="BC2">
        <v>89</v>
      </c>
      <c r="BD2" t="s">
        <v>74</v>
      </c>
      <c r="BE2" t="s">
        <v>93</v>
      </c>
      <c r="BF2" t="str">
        <f>HYPERLINK("http://dx.doi.org/10.1080/13523270500508544","http://dx.doi.org/10.1080/13523270500508544")</f>
        <v>http://dx.doi.org/10.1080/13523270500508544</v>
      </c>
      <c r="BG2" t="s">
        <v>74</v>
      </c>
      <c r="BH2" t="s">
        <v>74</v>
      </c>
      <c r="BI2">
        <v>17</v>
      </c>
      <c r="BJ2" t="s">
        <v>94</v>
      </c>
      <c r="BK2" t="s">
        <v>95</v>
      </c>
      <c r="BL2" t="s">
        <v>96</v>
      </c>
      <c r="BM2" t="s">
        <v>97</v>
      </c>
      <c r="BN2" t="s">
        <v>74</v>
      </c>
      <c r="BO2" t="s">
        <v>74</v>
      </c>
      <c r="BP2" t="s">
        <v>74</v>
      </c>
      <c r="BQ2" t="s">
        <v>74</v>
      </c>
      <c r="BR2" t="s">
        <v>98</v>
      </c>
      <c r="BS2" t="s">
        <v>99</v>
      </c>
      <c r="BT2" t="str">
        <f>HYPERLINK("https%3A%2F%2Fwww.webofscience.com%2Fwos%2Fwoscc%2Ffull-record%2FWOS:000435244500005","View Full Record in Web of Science")</f>
        <v>View Full Record in Web of Science</v>
      </c>
    </row>
    <row r="3" spans="1:72" x14ac:dyDescent="0.25">
      <c r="A3" t="s">
        <v>72</v>
      </c>
      <c r="B3" t="s">
        <v>100</v>
      </c>
      <c r="C3" t="s">
        <v>74</v>
      </c>
      <c r="D3" t="s">
        <v>74</v>
      </c>
      <c r="E3" t="s">
        <v>74</v>
      </c>
      <c r="F3" t="s">
        <v>101</v>
      </c>
      <c r="G3" t="s">
        <v>74</v>
      </c>
      <c r="H3" t="s">
        <v>74</v>
      </c>
      <c r="I3" t="s">
        <v>102</v>
      </c>
      <c r="J3" t="s">
        <v>103</v>
      </c>
      <c r="K3" t="s">
        <v>74</v>
      </c>
      <c r="L3" t="s">
        <v>74</v>
      </c>
      <c r="M3" t="s">
        <v>78</v>
      </c>
      <c r="N3" t="s">
        <v>104</v>
      </c>
      <c r="O3" t="s">
        <v>74</v>
      </c>
      <c r="P3" t="s">
        <v>74</v>
      </c>
      <c r="Q3" t="s">
        <v>74</v>
      </c>
      <c r="R3" t="s">
        <v>74</v>
      </c>
      <c r="S3" t="s">
        <v>74</v>
      </c>
      <c r="T3" t="s">
        <v>105</v>
      </c>
      <c r="U3" t="s">
        <v>106</v>
      </c>
      <c r="V3" t="s">
        <v>107</v>
      </c>
      <c r="W3" t="s">
        <v>108</v>
      </c>
      <c r="X3" t="s">
        <v>109</v>
      </c>
      <c r="Y3" t="s">
        <v>110</v>
      </c>
      <c r="Z3" t="s">
        <v>111</v>
      </c>
      <c r="AA3" t="s">
        <v>74</v>
      </c>
      <c r="AB3" t="s">
        <v>74</v>
      </c>
      <c r="AC3" t="s">
        <v>112</v>
      </c>
      <c r="AD3" t="s">
        <v>113</v>
      </c>
      <c r="AE3" t="s">
        <v>114</v>
      </c>
      <c r="AF3" t="s">
        <v>74</v>
      </c>
      <c r="AG3">
        <v>95</v>
      </c>
      <c r="AH3">
        <v>0</v>
      </c>
      <c r="AI3">
        <v>0</v>
      </c>
      <c r="AJ3">
        <v>1</v>
      </c>
      <c r="AK3">
        <v>2</v>
      </c>
      <c r="AL3" t="s">
        <v>85</v>
      </c>
      <c r="AM3" t="s">
        <v>86</v>
      </c>
      <c r="AN3" t="s">
        <v>87</v>
      </c>
      <c r="AO3" t="s">
        <v>115</v>
      </c>
      <c r="AP3" t="s">
        <v>116</v>
      </c>
      <c r="AQ3" t="s">
        <v>74</v>
      </c>
      <c r="AR3" t="s">
        <v>117</v>
      </c>
      <c r="AS3" t="s">
        <v>118</v>
      </c>
      <c r="AT3" t="s">
        <v>119</v>
      </c>
      <c r="AU3">
        <v>2022</v>
      </c>
      <c r="AV3" t="s">
        <v>74</v>
      </c>
      <c r="AW3" t="s">
        <v>74</v>
      </c>
      <c r="AX3" t="s">
        <v>74</v>
      </c>
      <c r="AY3" t="s">
        <v>74</v>
      </c>
      <c r="AZ3" t="s">
        <v>74</v>
      </c>
      <c r="BA3" t="s">
        <v>74</v>
      </c>
      <c r="BB3" t="s">
        <v>74</v>
      </c>
      <c r="BC3" t="s">
        <v>74</v>
      </c>
      <c r="BD3" t="s">
        <v>74</v>
      </c>
      <c r="BE3" t="s">
        <v>120</v>
      </c>
      <c r="BF3" t="str">
        <f>HYPERLINK("http://dx.doi.org/10.1080/13676261.2022.2071123","http://dx.doi.org/10.1080/13676261.2022.2071123")</f>
        <v>http://dx.doi.org/10.1080/13676261.2022.2071123</v>
      </c>
      <c r="BG3" t="s">
        <v>74</v>
      </c>
      <c r="BH3" t="s">
        <v>121</v>
      </c>
      <c r="BI3">
        <v>21</v>
      </c>
      <c r="BJ3" t="s">
        <v>122</v>
      </c>
      <c r="BK3" t="s">
        <v>123</v>
      </c>
      <c r="BL3" t="s">
        <v>124</v>
      </c>
      <c r="BM3" t="s">
        <v>125</v>
      </c>
      <c r="BN3" t="s">
        <v>74</v>
      </c>
      <c r="BO3" t="s">
        <v>74</v>
      </c>
      <c r="BP3" t="s">
        <v>74</v>
      </c>
      <c r="BQ3" t="s">
        <v>74</v>
      </c>
      <c r="BR3" t="s">
        <v>98</v>
      </c>
      <c r="BS3" t="s">
        <v>126</v>
      </c>
      <c r="BT3" t="str">
        <f>HYPERLINK("https%3A%2F%2Fwww.webofscience.com%2Fwos%2Fwoscc%2Ffull-record%2FWOS:000795755300001","View Full Record in Web of Science")</f>
        <v>View Full Record in Web of Science</v>
      </c>
    </row>
    <row r="4" spans="1:72" x14ac:dyDescent="0.25">
      <c r="A4" t="s">
        <v>72</v>
      </c>
      <c r="B4" t="s">
        <v>127</v>
      </c>
      <c r="C4" t="s">
        <v>74</v>
      </c>
      <c r="D4" t="s">
        <v>74</v>
      </c>
      <c r="E4" t="s">
        <v>74</v>
      </c>
      <c r="F4" t="s">
        <v>128</v>
      </c>
      <c r="G4" t="s">
        <v>74</v>
      </c>
      <c r="H4" t="s">
        <v>74</v>
      </c>
      <c r="I4" t="s">
        <v>129</v>
      </c>
      <c r="J4" t="s">
        <v>130</v>
      </c>
      <c r="K4" t="s">
        <v>74</v>
      </c>
      <c r="L4" t="s">
        <v>74</v>
      </c>
      <c r="M4" t="s">
        <v>78</v>
      </c>
      <c r="N4" t="s">
        <v>79</v>
      </c>
      <c r="O4" t="s">
        <v>74</v>
      </c>
      <c r="P4" t="s">
        <v>74</v>
      </c>
      <c r="Q4" t="s">
        <v>74</v>
      </c>
      <c r="R4" t="s">
        <v>74</v>
      </c>
      <c r="S4" t="s">
        <v>74</v>
      </c>
      <c r="T4" t="s">
        <v>131</v>
      </c>
      <c r="U4" t="s">
        <v>74</v>
      </c>
      <c r="V4" t="s">
        <v>132</v>
      </c>
      <c r="W4" t="s">
        <v>133</v>
      </c>
      <c r="X4" t="s">
        <v>134</v>
      </c>
      <c r="Y4" t="s">
        <v>135</v>
      </c>
      <c r="Z4" t="s">
        <v>136</v>
      </c>
      <c r="AA4" t="s">
        <v>137</v>
      </c>
      <c r="AB4" t="s">
        <v>74</v>
      </c>
      <c r="AC4" t="s">
        <v>138</v>
      </c>
      <c r="AD4" t="s">
        <v>138</v>
      </c>
      <c r="AE4" t="s">
        <v>139</v>
      </c>
      <c r="AF4" t="s">
        <v>74</v>
      </c>
      <c r="AG4">
        <v>67</v>
      </c>
      <c r="AH4">
        <v>7</v>
      </c>
      <c r="AI4">
        <v>7</v>
      </c>
      <c r="AJ4">
        <v>0</v>
      </c>
      <c r="AK4">
        <v>1</v>
      </c>
      <c r="AL4" t="s">
        <v>140</v>
      </c>
      <c r="AM4" t="s">
        <v>141</v>
      </c>
      <c r="AN4" t="s">
        <v>142</v>
      </c>
      <c r="AO4" t="s">
        <v>143</v>
      </c>
      <c r="AP4" t="s">
        <v>144</v>
      </c>
      <c r="AQ4" t="s">
        <v>74</v>
      </c>
      <c r="AR4" t="s">
        <v>145</v>
      </c>
      <c r="AS4" t="s">
        <v>146</v>
      </c>
      <c r="AT4" t="s">
        <v>147</v>
      </c>
      <c r="AU4">
        <v>2015</v>
      </c>
      <c r="AV4">
        <v>19</v>
      </c>
      <c r="AW4">
        <v>2</v>
      </c>
      <c r="AX4" t="s">
        <v>74</v>
      </c>
      <c r="AY4" t="s">
        <v>74</v>
      </c>
      <c r="AZ4" t="s">
        <v>92</v>
      </c>
      <c r="BA4" t="s">
        <v>74</v>
      </c>
      <c r="BB4">
        <v>297</v>
      </c>
      <c r="BC4">
        <v>320</v>
      </c>
      <c r="BD4" t="s">
        <v>74</v>
      </c>
      <c r="BE4" t="s">
        <v>148</v>
      </c>
      <c r="BF4" t="str">
        <f>HYPERLINK("http://dx.doi.org/10.1007/s12119-015-9272-7","http://dx.doi.org/10.1007/s12119-015-9272-7")</f>
        <v>http://dx.doi.org/10.1007/s12119-015-9272-7</v>
      </c>
      <c r="BG4" t="s">
        <v>74</v>
      </c>
      <c r="BH4" t="s">
        <v>74</v>
      </c>
      <c r="BI4">
        <v>24</v>
      </c>
      <c r="BJ4" t="s">
        <v>122</v>
      </c>
      <c r="BK4" t="s">
        <v>95</v>
      </c>
      <c r="BL4" t="s">
        <v>124</v>
      </c>
      <c r="BM4" t="s">
        <v>149</v>
      </c>
      <c r="BN4" t="s">
        <v>74</v>
      </c>
      <c r="BO4" t="s">
        <v>74</v>
      </c>
      <c r="BP4" t="s">
        <v>74</v>
      </c>
      <c r="BQ4" t="s">
        <v>74</v>
      </c>
      <c r="BR4" t="s">
        <v>98</v>
      </c>
      <c r="BS4" t="s">
        <v>150</v>
      </c>
      <c r="BT4" t="str">
        <f>HYPERLINK("https%3A%2F%2Fwww.webofscience.com%2Fwos%2Fwoscc%2Ffull-record%2FWOS:000443440100004","View Full Record in Web of Science")</f>
        <v>View Full Record in Web of Science</v>
      </c>
    </row>
    <row r="5" spans="1:72" x14ac:dyDescent="0.25">
      <c r="A5" t="s">
        <v>72</v>
      </c>
      <c r="B5" t="s">
        <v>151</v>
      </c>
      <c r="C5" t="s">
        <v>74</v>
      </c>
      <c r="D5" t="s">
        <v>74</v>
      </c>
      <c r="E5" t="s">
        <v>74</v>
      </c>
      <c r="F5" t="s">
        <v>152</v>
      </c>
      <c r="G5" t="s">
        <v>74</v>
      </c>
      <c r="H5" t="s">
        <v>74</v>
      </c>
      <c r="I5" t="s">
        <v>153</v>
      </c>
      <c r="J5" t="s">
        <v>154</v>
      </c>
      <c r="K5" t="s">
        <v>74</v>
      </c>
      <c r="L5" t="s">
        <v>74</v>
      </c>
      <c r="M5" t="s">
        <v>78</v>
      </c>
      <c r="N5" t="s">
        <v>79</v>
      </c>
      <c r="O5" t="s">
        <v>74</v>
      </c>
      <c r="P5" t="s">
        <v>74</v>
      </c>
      <c r="Q5" t="s">
        <v>74</v>
      </c>
      <c r="R5" t="s">
        <v>74</v>
      </c>
      <c r="S5" t="s">
        <v>74</v>
      </c>
      <c r="T5" t="s">
        <v>155</v>
      </c>
      <c r="U5" t="s">
        <v>156</v>
      </c>
      <c r="V5" t="s">
        <v>157</v>
      </c>
      <c r="W5" t="s">
        <v>158</v>
      </c>
      <c r="X5" t="s">
        <v>159</v>
      </c>
      <c r="Y5" t="s">
        <v>160</v>
      </c>
      <c r="Z5" t="s">
        <v>74</v>
      </c>
      <c r="AA5" t="s">
        <v>74</v>
      </c>
      <c r="AB5" t="s">
        <v>74</v>
      </c>
      <c r="AC5" t="s">
        <v>161</v>
      </c>
      <c r="AD5" t="s">
        <v>162</v>
      </c>
      <c r="AE5" t="s">
        <v>163</v>
      </c>
      <c r="AF5" t="s">
        <v>74</v>
      </c>
      <c r="AG5">
        <v>43</v>
      </c>
      <c r="AH5">
        <v>8</v>
      </c>
      <c r="AI5">
        <v>9</v>
      </c>
      <c r="AJ5">
        <v>0</v>
      </c>
      <c r="AK5">
        <v>73</v>
      </c>
      <c r="AL5" t="s">
        <v>164</v>
      </c>
      <c r="AM5" t="s">
        <v>165</v>
      </c>
      <c r="AN5" t="s">
        <v>166</v>
      </c>
      <c r="AO5" t="s">
        <v>167</v>
      </c>
      <c r="AP5" t="s">
        <v>168</v>
      </c>
      <c r="AQ5" t="s">
        <v>74</v>
      </c>
      <c r="AR5" t="s">
        <v>169</v>
      </c>
      <c r="AS5" t="s">
        <v>170</v>
      </c>
      <c r="AT5" t="s">
        <v>171</v>
      </c>
      <c r="AU5">
        <v>2015</v>
      </c>
      <c r="AV5">
        <v>88</v>
      </c>
      <c r="AW5">
        <v>1</v>
      </c>
      <c r="AX5" t="s">
        <v>74</v>
      </c>
      <c r="AY5" t="s">
        <v>74</v>
      </c>
      <c r="AZ5" t="s">
        <v>74</v>
      </c>
      <c r="BA5" t="s">
        <v>74</v>
      </c>
      <c r="BB5">
        <v>37</v>
      </c>
      <c r="BC5">
        <v>65</v>
      </c>
      <c r="BD5" t="s">
        <v>74</v>
      </c>
      <c r="BE5" t="s">
        <v>172</v>
      </c>
      <c r="BF5" t="str">
        <f>HYPERLINK("http://dx.doi.org/10.1353/anq.2015.0000","http://dx.doi.org/10.1353/anq.2015.0000")</f>
        <v>http://dx.doi.org/10.1353/anq.2015.0000</v>
      </c>
      <c r="BG5" t="s">
        <v>74</v>
      </c>
      <c r="BH5" t="s">
        <v>74</v>
      </c>
      <c r="BI5">
        <v>29</v>
      </c>
      <c r="BJ5" t="s">
        <v>173</v>
      </c>
      <c r="BK5" t="s">
        <v>123</v>
      </c>
      <c r="BL5" t="s">
        <v>173</v>
      </c>
      <c r="BM5" t="s">
        <v>174</v>
      </c>
      <c r="BN5" t="s">
        <v>74</v>
      </c>
      <c r="BO5" t="s">
        <v>74</v>
      </c>
      <c r="BP5" t="s">
        <v>74</v>
      </c>
      <c r="BQ5" t="s">
        <v>74</v>
      </c>
      <c r="BR5" t="s">
        <v>98</v>
      </c>
      <c r="BS5" t="s">
        <v>175</v>
      </c>
      <c r="BT5" t="str">
        <f>HYPERLINK("https%3A%2F%2Fwww.webofscience.com%2Fwos%2Fwoscc%2Ffull-record%2FWOS:000351810900002","View Full Record in Web of Science")</f>
        <v>View Full Record in Web of Science</v>
      </c>
    </row>
    <row r="6" spans="1:72" x14ac:dyDescent="0.25">
      <c r="A6" t="s">
        <v>72</v>
      </c>
      <c r="B6" t="s">
        <v>176</v>
      </c>
      <c r="C6" t="s">
        <v>74</v>
      </c>
      <c r="D6" t="s">
        <v>74</v>
      </c>
      <c r="E6" t="s">
        <v>74</v>
      </c>
      <c r="F6" t="s">
        <v>177</v>
      </c>
      <c r="G6" t="s">
        <v>74</v>
      </c>
      <c r="H6" t="s">
        <v>74</v>
      </c>
      <c r="I6" t="s">
        <v>178</v>
      </c>
      <c r="J6" t="s">
        <v>179</v>
      </c>
      <c r="K6" t="s">
        <v>74</v>
      </c>
      <c r="L6" t="s">
        <v>74</v>
      </c>
      <c r="M6" t="s">
        <v>180</v>
      </c>
      <c r="N6" t="s">
        <v>79</v>
      </c>
      <c r="O6" t="s">
        <v>74</v>
      </c>
      <c r="P6" t="s">
        <v>74</v>
      </c>
      <c r="Q6" t="s">
        <v>74</v>
      </c>
      <c r="R6" t="s">
        <v>74</v>
      </c>
      <c r="S6" t="s">
        <v>74</v>
      </c>
      <c r="T6" t="s">
        <v>181</v>
      </c>
      <c r="U6" t="s">
        <v>74</v>
      </c>
      <c r="V6" t="s">
        <v>182</v>
      </c>
      <c r="W6" t="s">
        <v>183</v>
      </c>
      <c r="X6" t="s">
        <v>109</v>
      </c>
      <c r="Y6" t="s">
        <v>184</v>
      </c>
      <c r="Z6" t="s">
        <v>185</v>
      </c>
      <c r="AA6" t="s">
        <v>74</v>
      </c>
      <c r="AB6" t="s">
        <v>186</v>
      </c>
      <c r="AC6" t="s">
        <v>74</v>
      </c>
      <c r="AD6" t="s">
        <v>74</v>
      </c>
      <c r="AE6" t="s">
        <v>74</v>
      </c>
      <c r="AF6" t="s">
        <v>74</v>
      </c>
      <c r="AG6">
        <v>19</v>
      </c>
      <c r="AH6">
        <v>1</v>
      </c>
      <c r="AI6">
        <v>1</v>
      </c>
      <c r="AJ6">
        <v>0</v>
      </c>
      <c r="AK6">
        <v>3</v>
      </c>
      <c r="AL6" t="s">
        <v>187</v>
      </c>
      <c r="AM6" t="s">
        <v>188</v>
      </c>
      <c r="AN6" t="s">
        <v>189</v>
      </c>
      <c r="AO6" t="s">
        <v>190</v>
      </c>
      <c r="AP6" t="s">
        <v>74</v>
      </c>
      <c r="AQ6" t="s">
        <v>74</v>
      </c>
      <c r="AR6" t="s">
        <v>191</v>
      </c>
      <c r="AS6" t="s">
        <v>192</v>
      </c>
      <c r="AT6" t="s">
        <v>74</v>
      </c>
      <c r="AU6">
        <v>2017</v>
      </c>
      <c r="AV6" t="s">
        <v>74</v>
      </c>
      <c r="AW6">
        <v>5</v>
      </c>
      <c r="AX6" t="s">
        <v>74</v>
      </c>
      <c r="AY6" t="s">
        <v>74</v>
      </c>
      <c r="AZ6" t="s">
        <v>74</v>
      </c>
      <c r="BA6" t="s">
        <v>74</v>
      </c>
      <c r="BB6">
        <v>65</v>
      </c>
      <c r="BC6">
        <v>86</v>
      </c>
      <c r="BD6" t="s">
        <v>74</v>
      </c>
      <c r="BE6" t="s">
        <v>193</v>
      </c>
      <c r="BF6" t="str">
        <f>HYPERLINK("http://dx.doi.org/10.22394/0869-5377-2017-5-65-84","http://dx.doi.org/10.22394/0869-5377-2017-5-65-84")</f>
        <v>http://dx.doi.org/10.22394/0869-5377-2017-5-65-84</v>
      </c>
      <c r="BG6" t="s">
        <v>74</v>
      </c>
      <c r="BH6" t="s">
        <v>74</v>
      </c>
      <c r="BI6">
        <v>22</v>
      </c>
      <c r="BJ6" t="s">
        <v>194</v>
      </c>
      <c r="BK6" t="s">
        <v>95</v>
      </c>
      <c r="BL6" t="s">
        <v>194</v>
      </c>
      <c r="BM6" t="s">
        <v>195</v>
      </c>
      <c r="BN6" t="s">
        <v>74</v>
      </c>
      <c r="BO6" t="s">
        <v>196</v>
      </c>
      <c r="BP6" t="s">
        <v>74</v>
      </c>
      <c r="BQ6" t="s">
        <v>74</v>
      </c>
      <c r="BR6" t="s">
        <v>98</v>
      </c>
      <c r="BS6" t="s">
        <v>197</v>
      </c>
      <c r="BT6" t="str">
        <f>HYPERLINK("https%3A%2F%2Fwww.webofscience.com%2Fwos%2Fwoscc%2Ffull-record%2FWOS:000419279500005","View Full Record in Web of Science")</f>
        <v>View Full Record in Web of Science</v>
      </c>
    </row>
    <row r="7" spans="1:72" x14ac:dyDescent="0.25">
      <c r="A7" t="s">
        <v>72</v>
      </c>
      <c r="B7" t="s">
        <v>198</v>
      </c>
      <c r="C7" t="s">
        <v>74</v>
      </c>
      <c r="D7" t="s">
        <v>74</v>
      </c>
      <c r="E7" t="s">
        <v>74</v>
      </c>
      <c r="F7" t="s">
        <v>199</v>
      </c>
      <c r="G7" t="s">
        <v>74</v>
      </c>
      <c r="H7" t="s">
        <v>74</v>
      </c>
      <c r="I7" t="s">
        <v>200</v>
      </c>
      <c r="J7" t="s">
        <v>201</v>
      </c>
      <c r="K7" t="s">
        <v>74</v>
      </c>
      <c r="L7" t="s">
        <v>74</v>
      </c>
      <c r="M7" t="s">
        <v>78</v>
      </c>
      <c r="N7" t="s">
        <v>79</v>
      </c>
      <c r="O7" t="s">
        <v>74</v>
      </c>
      <c r="P7" t="s">
        <v>74</v>
      </c>
      <c r="Q7" t="s">
        <v>74</v>
      </c>
      <c r="R7" t="s">
        <v>74</v>
      </c>
      <c r="S7" t="s">
        <v>74</v>
      </c>
      <c r="T7" t="s">
        <v>202</v>
      </c>
      <c r="U7" t="s">
        <v>74</v>
      </c>
      <c r="V7" t="s">
        <v>203</v>
      </c>
      <c r="W7" t="s">
        <v>204</v>
      </c>
      <c r="X7" t="s">
        <v>205</v>
      </c>
      <c r="Y7" t="s">
        <v>206</v>
      </c>
      <c r="Z7" t="s">
        <v>207</v>
      </c>
      <c r="AA7" t="s">
        <v>74</v>
      </c>
      <c r="AB7" t="s">
        <v>208</v>
      </c>
      <c r="AC7" t="s">
        <v>209</v>
      </c>
      <c r="AD7" t="s">
        <v>210</v>
      </c>
      <c r="AE7" t="s">
        <v>211</v>
      </c>
      <c r="AF7" t="s">
        <v>74</v>
      </c>
      <c r="AG7">
        <v>31</v>
      </c>
      <c r="AH7">
        <v>2</v>
      </c>
      <c r="AI7">
        <v>2</v>
      </c>
      <c r="AJ7">
        <v>0</v>
      </c>
      <c r="AK7">
        <v>5</v>
      </c>
      <c r="AL7" t="s">
        <v>212</v>
      </c>
      <c r="AM7" t="s">
        <v>188</v>
      </c>
      <c r="AN7" t="s">
        <v>213</v>
      </c>
      <c r="AO7" t="s">
        <v>214</v>
      </c>
      <c r="AP7" t="s">
        <v>215</v>
      </c>
      <c r="AQ7" t="s">
        <v>74</v>
      </c>
      <c r="AR7" t="s">
        <v>216</v>
      </c>
      <c r="AS7" t="s">
        <v>217</v>
      </c>
      <c r="AT7" t="s">
        <v>74</v>
      </c>
      <c r="AU7">
        <v>2019</v>
      </c>
      <c r="AV7">
        <v>28</v>
      </c>
      <c r="AW7">
        <v>1</v>
      </c>
      <c r="AX7" t="s">
        <v>74</v>
      </c>
      <c r="AY7" t="s">
        <v>74</v>
      </c>
      <c r="AZ7" t="s">
        <v>74</v>
      </c>
      <c r="BA7" t="s">
        <v>74</v>
      </c>
      <c r="BB7">
        <v>161</v>
      </c>
      <c r="BC7">
        <v>171</v>
      </c>
      <c r="BD7" t="s">
        <v>74</v>
      </c>
      <c r="BE7" t="s">
        <v>218</v>
      </c>
      <c r="BF7" t="str">
        <f>HYPERLINK("http://dx.doi.org/10.17323/1811-038X-2019-28-1-161-171","http://dx.doi.org/10.17323/1811-038X-2019-28-1-161-171")</f>
        <v>http://dx.doi.org/10.17323/1811-038X-2019-28-1-161-171</v>
      </c>
      <c r="BG7" t="s">
        <v>74</v>
      </c>
      <c r="BH7" t="s">
        <v>74</v>
      </c>
      <c r="BI7">
        <v>11</v>
      </c>
      <c r="BJ7" t="s">
        <v>219</v>
      </c>
      <c r="BK7" t="s">
        <v>95</v>
      </c>
      <c r="BL7" t="s">
        <v>219</v>
      </c>
      <c r="BM7" t="s">
        <v>220</v>
      </c>
      <c r="BN7" t="s">
        <v>74</v>
      </c>
      <c r="BO7" t="s">
        <v>196</v>
      </c>
      <c r="BP7" t="s">
        <v>74</v>
      </c>
      <c r="BQ7" t="s">
        <v>74</v>
      </c>
      <c r="BR7" t="s">
        <v>98</v>
      </c>
      <c r="BS7" t="s">
        <v>221</v>
      </c>
      <c r="BT7" t="str">
        <f>HYPERLINK("https%3A%2F%2Fwww.webofscience.com%2Fwos%2Fwoscc%2Ffull-record%2FWOS:000499687000008","View Full Record in Web of Science")</f>
        <v>View Full Record in Web of Science</v>
      </c>
    </row>
    <row r="8" spans="1:72" x14ac:dyDescent="0.25">
      <c r="A8" t="s">
        <v>72</v>
      </c>
      <c r="B8" t="s">
        <v>222</v>
      </c>
      <c r="C8" t="s">
        <v>74</v>
      </c>
      <c r="D8" t="s">
        <v>74</v>
      </c>
      <c r="E8" t="s">
        <v>74</v>
      </c>
      <c r="F8" t="s">
        <v>223</v>
      </c>
      <c r="G8" t="s">
        <v>74</v>
      </c>
      <c r="H8" t="s">
        <v>74</v>
      </c>
      <c r="I8" t="s">
        <v>224</v>
      </c>
      <c r="J8" t="s">
        <v>225</v>
      </c>
      <c r="K8" t="s">
        <v>74</v>
      </c>
      <c r="L8" t="s">
        <v>74</v>
      </c>
      <c r="M8" t="s">
        <v>78</v>
      </c>
      <c r="N8" t="s">
        <v>79</v>
      </c>
      <c r="O8" t="s">
        <v>74</v>
      </c>
      <c r="P8" t="s">
        <v>74</v>
      </c>
      <c r="Q8" t="s">
        <v>74</v>
      </c>
      <c r="R8" t="s">
        <v>74</v>
      </c>
      <c r="S8" t="s">
        <v>74</v>
      </c>
      <c r="T8" t="s">
        <v>226</v>
      </c>
      <c r="U8" t="s">
        <v>227</v>
      </c>
      <c r="V8" t="s">
        <v>228</v>
      </c>
      <c r="W8" t="s">
        <v>229</v>
      </c>
      <c r="X8" t="s">
        <v>230</v>
      </c>
      <c r="Y8" t="s">
        <v>231</v>
      </c>
      <c r="Z8" t="s">
        <v>232</v>
      </c>
      <c r="AA8" t="s">
        <v>74</v>
      </c>
      <c r="AB8" t="s">
        <v>233</v>
      </c>
      <c r="AC8" t="s">
        <v>74</v>
      </c>
      <c r="AD8" t="s">
        <v>74</v>
      </c>
      <c r="AE8" t="s">
        <v>74</v>
      </c>
      <c r="AF8" t="s">
        <v>74</v>
      </c>
      <c r="AG8">
        <v>73</v>
      </c>
      <c r="AH8">
        <v>3</v>
      </c>
      <c r="AI8">
        <v>3</v>
      </c>
      <c r="AJ8">
        <v>1</v>
      </c>
      <c r="AK8">
        <v>2</v>
      </c>
      <c r="AL8" t="s">
        <v>234</v>
      </c>
      <c r="AM8" t="s">
        <v>235</v>
      </c>
      <c r="AN8" t="s">
        <v>236</v>
      </c>
      <c r="AO8" t="s">
        <v>237</v>
      </c>
      <c r="AP8" t="s">
        <v>238</v>
      </c>
      <c r="AQ8" t="s">
        <v>74</v>
      </c>
      <c r="AR8" t="s">
        <v>239</v>
      </c>
      <c r="AS8" t="s">
        <v>240</v>
      </c>
      <c r="AT8" t="s">
        <v>241</v>
      </c>
      <c r="AU8">
        <v>2023</v>
      </c>
      <c r="AV8">
        <v>57</v>
      </c>
      <c r="AW8">
        <v>4</v>
      </c>
      <c r="AX8" t="s">
        <v>74</v>
      </c>
      <c r="AY8" t="s">
        <v>74</v>
      </c>
      <c r="AZ8" t="s">
        <v>74</v>
      </c>
      <c r="BA8" t="s">
        <v>74</v>
      </c>
      <c r="BB8">
        <v>865</v>
      </c>
      <c r="BC8">
        <v>881</v>
      </c>
      <c r="BD8" t="s">
        <v>74</v>
      </c>
      <c r="BE8" t="s">
        <v>242</v>
      </c>
      <c r="BF8" t="str">
        <f>HYPERLINK("http://dx.doi.org/10.1177/00380385221122413","http://dx.doi.org/10.1177/00380385221122413")</f>
        <v>http://dx.doi.org/10.1177/00380385221122413</v>
      </c>
      <c r="BG8" t="s">
        <v>74</v>
      </c>
      <c r="BH8" t="s">
        <v>243</v>
      </c>
      <c r="BI8">
        <v>17</v>
      </c>
      <c r="BJ8" t="s">
        <v>244</v>
      </c>
      <c r="BK8" t="s">
        <v>123</v>
      </c>
      <c r="BL8" t="s">
        <v>244</v>
      </c>
      <c r="BM8" t="s">
        <v>245</v>
      </c>
      <c r="BN8" t="s">
        <v>74</v>
      </c>
      <c r="BO8" t="s">
        <v>246</v>
      </c>
      <c r="BP8" t="s">
        <v>74</v>
      </c>
      <c r="BQ8" t="s">
        <v>74</v>
      </c>
      <c r="BR8" t="s">
        <v>98</v>
      </c>
      <c r="BS8" t="s">
        <v>247</v>
      </c>
      <c r="BT8" t="str">
        <f>HYPERLINK("https%3A%2F%2Fwww.webofscience.com%2Fwos%2Fwoscc%2Ffull-record%2FWOS:000882767900001","View Full Record in Web of Science")</f>
        <v>View Full Record in Web of Science</v>
      </c>
    </row>
    <row r="9" spans="1:72" x14ac:dyDescent="0.25">
      <c r="A9" t="s">
        <v>72</v>
      </c>
      <c r="B9" t="s">
        <v>248</v>
      </c>
      <c r="C9" t="s">
        <v>74</v>
      </c>
      <c r="D9" t="s">
        <v>74</v>
      </c>
      <c r="E9" t="s">
        <v>74</v>
      </c>
      <c r="F9" t="s">
        <v>249</v>
      </c>
      <c r="G9" t="s">
        <v>74</v>
      </c>
      <c r="H9" t="s">
        <v>74</v>
      </c>
      <c r="I9" t="s">
        <v>250</v>
      </c>
      <c r="J9" t="s">
        <v>251</v>
      </c>
      <c r="K9" t="s">
        <v>74</v>
      </c>
      <c r="L9" t="s">
        <v>74</v>
      </c>
      <c r="M9" t="s">
        <v>78</v>
      </c>
      <c r="N9" t="s">
        <v>79</v>
      </c>
      <c r="O9" t="s">
        <v>74</v>
      </c>
      <c r="P9" t="s">
        <v>74</v>
      </c>
      <c r="Q9" t="s">
        <v>74</v>
      </c>
      <c r="R9" t="s">
        <v>74</v>
      </c>
      <c r="S9" t="s">
        <v>74</v>
      </c>
      <c r="T9" t="s">
        <v>252</v>
      </c>
      <c r="U9" t="s">
        <v>74</v>
      </c>
      <c r="V9" t="s">
        <v>253</v>
      </c>
      <c r="W9" t="s">
        <v>254</v>
      </c>
      <c r="X9" t="s">
        <v>255</v>
      </c>
      <c r="Y9" t="s">
        <v>256</v>
      </c>
      <c r="Z9" t="s">
        <v>74</v>
      </c>
      <c r="AA9" t="s">
        <v>74</v>
      </c>
      <c r="AB9" t="s">
        <v>74</v>
      </c>
      <c r="AC9" t="s">
        <v>74</v>
      </c>
      <c r="AD9" t="s">
        <v>74</v>
      </c>
      <c r="AE9" t="s">
        <v>74</v>
      </c>
      <c r="AF9" t="s">
        <v>74</v>
      </c>
      <c r="AG9">
        <v>89</v>
      </c>
      <c r="AH9">
        <v>20</v>
      </c>
      <c r="AI9">
        <v>22</v>
      </c>
      <c r="AJ9">
        <v>0</v>
      </c>
      <c r="AK9">
        <v>20</v>
      </c>
      <c r="AL9" t="s">
        <v>257</v>
      </c>
      <c r="AM9" t="s">
        <v>258</v>
      </c>
      <c r="AN9" t="s">
        <v>259</v>
      </c>
      <c r="AO9" t="s">
        <v>260</v>
      </c>
      <c r="AP9" t="s">
        <v>261</v>
      </c>
      <c r="AQ9" t="s">
        <v>74</v>
      </c>
      <c r="AR9" t="s">
        <v>262</v>
      </c>
      <c r="AS9" t="s">
        <v>263</v>
      </c>
      <c r="AT9" t="s">
        <v>264</v>
      </c>
      <c r="AU9">
        <v>2013</v>
      </c>
      <c r="AV9">
        <v>46</v>
      </c>
      <c r="AW9">
        <v>1</v>
      </c>
      <c r="AX9" t="s">
        <v>74</v>
      </c>
      <c r="AY9" t="s">
        <v>74</v>
      </c>
      <c r="AZ9" t="s">
        <v>74</v>
      </c>
      <c r="BA9" t="s">
        <v>74</v>
      </c>
      <c r="BB9">
        <v>147</v>
      </c>
      <c r="BC9">
        <v>158</v>
      </c>
      <c r="BD9" t="s">
        <v>74</v>
      </c>
      <c r="BE9" t="s">
        <v>265</v>
      </c>
      <c r="BF9" t="str">
        <f>HYPERLINK("http://dx.doi.org/10.1016/j.postcomstud.2012.12.010","http://dx.doi.org/10.1016/j.postcomstud.2012.12.010")</f>
        <v>http://dx.doi.org/10.1016/j.postcomstud.2012.12.010</v>
      </c>
      <c r="BG9" t="s">
        <v>74</v>
      </c>
      <c r="BH9" t="s">
        <v>74</v>
      </c>
      <c r="BI9">
        <v>12</v>
      </c>
      <c r="BJ9" t="s">
        <v>266</v>
      </c>
      <c r="BK9" t="s">
        <v>123</v>
      </c>
      <c r="BL9" t="s">
        <v>267</v>
      </c>
      <c r="BM9" t="s">
        <v>268</v>
      </c>
      <c r="BN9" t="s">
        <v>74</v>
      </c>
      <c r="BO9" t="s">
        <v>74</v>
      </c>
      <c r="BP9" t="s">
        <v>74</v>
      </c>
      <c r="BQ9" t="s">
        <v>74</v>
      </c>
      <c r="BR9" t="s">
        <v>98</v>
      </c>
      <c r="BS9" t="s">
        <v>269</v>
      </c>
      <c r="BT9" t="str">
        <f>HYPERLINK("https%3A%2F%2Fwww.webofscience.com%2Fwos%2Fwoscc%2Ffull-record%2FWOS:000316709100012","View Full Record in Web of Science")</f>
        <v>View Full Record in Web of Science</v>
      </c>
    </row>
    <row r="10" spans="1:72" x14ac:dyDescent="0.25">
      <c r="A10" t="s">
        <v>72</v>
      </c>
      <c r="B10" t="s">
        <v>270</v>
      </c>
      <c r="C10" t="s">
        <v>74</v>
      </c>
      <c r="D10" t="s">
        <v>74</v>
      </c>
      <c r="E10" t="s">
        <v>74</v>
      </c>
      <c r="F10" t="s">
        <v>271</v>
      </c>
      <c r="G10" t="s">
        <v>74</v>
      </c>
      <c r="H10" t="s">
        <v>74</v>
      </c>
      <c r="I10" t="s">
        <v>272</v>
      </c>
      <c r="J10" t="s">
        <v>273</v>
      </c>
      <c r="K10" t="s">
        <v>74</v>
      </c>
      <c r="L10" t="s">
        <v>74</v>
      </c>
      <c r="M10" t="s">
        <v>78</v>
      </c>
      <c r="N10" t="s">
        <v>79</v>
      </c>
      <c r="O10" t="s">
        <v>74</v>
      </c>
      <c r="P10" t="s">
        <v>74</v>
      </c>
      <c r="Q10" t="s">
        <v>74</v>
      </c>
      <c r="R10" t="s">
        <v>74</v>
      </c>
      <c r="S10" t="s">
        <v>74</v>
      </c>
      <c r="T10" t="s">
        <v>274</v>
      </c>
      <c r="U10" t="s">
        <v>74</v>
      </c>
      <c r="V10" t="s">
        <v>275</v>
      </c>
      <c r="W10" t="s">
        <v>276</v>
      </c>
      <c r="X10" t="s">
        <v>109</v>
      </c>
      <c r="Y10" t="s">
        <v>277</v>
      </c>
      <c r="Z10" t="s">
        <v>278</v>
      </c>
      <c r="AA10" t="s">
        <v>279</v>
      </c>
      <c r="AB10" t="s">
        <v>280</v>
      </c>
      <c r="AC10" t="s">
        <v>74</v>
      </c>
      <c r="AD10" t="s">
        <v>74</v>
      </c>
      <c r="AE10" t="s">
        <v>74</v>
      </c>
      <c r="AF10" t="s">
        <v>74</v>
      </c>
      <c r="AG10">
        <v>39</v>
      </c>
      <c r="AH10">
        <v>4</v>
      </c>
      <c r="AI10">
        <v>4</v>
      </c>
      <c r="AJ10">
        <v>0</v>
      </c>
      <c r="AK10">
        <v>8</v>
      </c>
      <c r="AL10" t="s">
        <v>281</v>
      </c>
      <c r="AM10" t="s">
        <v>282</v>
      </c>
      <c r="AN10" t="s">
        <v>283</v>
      </c>
      <c r="AO10" t="s">
        <v>284</v>
      </c>
      <c r="AP10" t="s">
        <v>285</v>
      </c>
      <c r="AQ10" t="s">
        <v>74</v>
      </c>
      <c r="AR10" t="s">
        <v>273</v>
      </c>
      <c r="AS10" t="s">
        <v>286</v>
      </c>
      <c r="AT10" t="s">
        <v>287</v>
      </c>
      <c r="AU10">
        <v>2020</v>
      </c>
      <c r="AV10">
        <v>21</v>
      </c>
      <c r="AW10">
        <v>11</v>
      </c>
      <c r="AX10" t="s">
        <v>74</v>
      </c>
      <c r="AY10" t="s">
        <v>74</v>
      </c>
      <c r="AZ10" t="s">
        <v>74</v>
      </c>
      <c r="BA10" t="s">
        <v>74</v>
      </c>
      <c r="BB10">
        <v>1727</v>
      </c>
      <c r="BC10">
        <v>1742</v>
      </c>
      <c r="BD10" t="s">
        <v>74</v>
      </c>
      <c r="BE10" t="s">
        <v>288</v>
      </c>
      <c r="BF10" t="str">
        <f>HYPERLINK("http://dx.doi.org/10.1177/1464884917751305","http://dx.doi.org/10.1177/1464884917751305")</f>
        <v>http://dx.doi.org/10.1177/1464884917751305</v>
      </c>
      <c r="BG10" t="s">
        <v>74</v>
      </c>
      <c r="BH10" t="s">
        <v>74</v>
      </c>
      <c r="BI10">
        <v>16</v>
      </c>
      <c r="BJ10" t="s">
        <v>289</v>
      </c>
      <c r="BK10" t="s">
        <v>123</v>
      </c>
      <c r="BL10" t="s">
        <v>289</v>
      </c>
      <c r="BM10" t="s">
        <v>290</v>
      </c>
      <c r="BN10" t="s">
        <v>74</v>
      </c>
      <c r="BO10" t="s">
        <v>196</v>
      </c>
      <c r="BP10" t="s">
        <v>74</v>
      </c>
      <c r="BQ10" t="s">
        <v>74</v>
      </c>
      <c r="BR10" t="s">
        <v>98</v>
      </c>
      <c r="BS10" t="s">
        <v>291</v>
      </c>
      <c r="BT10" t="str">
        <f>HYPERLINK("https%3A%2F%2Fwww.webofscience.com%2Fwos%2Fwoscc%2Ffull-record%2FWOS:000578823400008","View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2023-10-08T12:34:25Z</dcterms:created>
  <dcterms:modified xsi:type="dcterms:W3CDTF">2023-10-08T12:34:25Z</dcterms:modified>
</cp:coreProperties>
</file>